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3" l="1"/>
  <c r="O5" i="3"/>
  <c r="P5" i="3" s="1"/>
  <c r="O6" i="3"/>
  <c r="P6" i="3" s="1"/>
  <c r="O4" i="3"/>
  <c r="P4" i="3" s="1"/>
  <c r="P7" i="3" s="1"/>
</calcChain>
</file>

<file path=xl/sharedStrings.xml><?xml version="1.0" encoding="utf-8"?>
<sst xmlns="http://schemas.openxmlformats.org/spreadsheetml/2006/main" count="51" uniqueCount="34">
  <si>
    <t>Группа</t>
  </si>
  <si>
    <t>Подгруппа</t>
  </si>
  <si>
    <t>БЕ</t>
  </si>
  <si>
    <t>МОЛ</t>
  </si>
  <si>
    <t>ID</t>
  </si>
  <si>
    <t>Внешний код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</si>
  <si>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</si>
  <si>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</si>
  <si>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</si>
  <si>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</si>
  <si>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</si>
  <si>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</si>
  <si>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</si>
  <si>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</si>
  <si>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Активность</t>
  </si>
  <si>
    <t>Блокировка</t>
  </si>
  <si>
    <t>Зарезервировано</t>
  </si>
  <si>
    <t>Сумма на продаже</t>
  </si>
  <si>
    <t>Ссылка</t>
  </si>
  <si>
    <t>Метизы</t>
  </si>
  <si>
    <t>2000886806-4F02</t>
  </si>
  <si>
    <t>БОЛТ М36*300 10.9 ХЛ 40Х ГОСТ Р52644-06</t>
  </si>
  <si>
    <t>Да</t>
  </si>
  <si>
    <t>Нет</t>
  </si>
  <si>
    <t>КГ</t>
  </si>
  <si>
    <t>https://etp-aktiv.ru/catalog/materialy/metizy/2000886806-4F02/</t>
  </si>
  <si>
    <t>2000119018-4F02</t>
  </si>
  <si>
    <t>ШПЛИНТ 10*110 ГОСТ397-79</t>
  </si>
  <si>
    <t>https://etp-aktiv.ru/catalog/materialy/metizy/2000119018-4F02/</t>
  </si>
  <si>
    <t>2000003524-4F02</t>
  </si>
  <si>
    <t>ШПЛИНТ 8*100 ГОСТ397-79</t>
  </si>
  <si>
    <t>https://etp-aktiv.ru/catalog/materialy/metizy/2000003524-4F02/</t>
  </si>
  <si>
    <t>Перечень товаров  по подгруппе:  Метизы</t>
  </si>
  <si>
    <t>Цена с НДС в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</si>
</sst>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0" fillId="0" borderId="0" xfId="0" applyNumberFormat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4" fillId="0" borderId="0" xfId="1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p-aktiv.ru/catalog/materialy/metizy/2000003524-4F02/" TargetMode="External"/><Relationship Id="rId2" Type="http://schemas.openxmlformats.org/officeDocument/2006/relationships/hyperlink" Target="https://etp-aktiv.ru/catalog/materialy/metizy/2000119018-4F02/" TargetMode="External"/><Relationship Id="rId1" Type="http://schemas.openxmlformats.org/officeDocument/2006/relationships/hyperlink" Target="https://etp-aktiv.ru/catalog/materialy/metizy/2000886806-4F02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P7" sqref="P7"/>
    </sheetView>
  </sheetViews>
  <sheetFormatPr defaultRowHeight="14.4" x14ac:dyDescent="0.3"/>
  <cols>
    <col min="1" max="1" width="12" customWidth="1"/>
    <col min="2" max="2" width="20.5546875" customWidth="1"/>
    <col min="3" max="3" width="13" customWidth="1"/>
    <col min="4" max="4" width="39.44140625" customWidth="1"/>
    <col min="5" max="5" width="24" hidden="1" customWidth="1"/>
    <col min="6" max="6" width="22" customWidth="1"/>
    <col min="7" max="7" width="14.88671875" hidden="1" customWidth="1"/>
    <col min="8" max="8" width="42.44140625" customWidth="1"/>
    <col min="9" max="9" width="8.88671875" hidden="1" customWidth="1"/>
    <col min="10" max="10" width="0" hidden="1" customWidth="1"/>
    <col min="11" max="11" width="5.6640625" customWidth="1"/>
    <col min="13" max="13" width="12.33203125" hidden="1" customWidth="1"/>
    <col min="14" max="14" width="0" hidden="1" customWidth="1"/>
    <col min="16" max="16" width="11.77734375" customWidth="1"/>
  </cols>
  <sheetData>
    <row r="1" spans="1:17" x14ac:dyDescent="0.3">
      <c r="A1" s="1" t="s">
        <v>32</v>
      </c>
      <c r="B1" s="1"/>
      <c r="C1" s="1"/>
      <c r="D1" s="1"/>
    </row>
    <row r="3" spans="1:17" ht="69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14</v>
      </c>
      <c r="J3" s="3" t="s">
        <v>15</v>
      </c>
      <c r="K3" s="3" t="s">
        <v>11</v>
      </c>
      <c r="L3" s="3" t="s">
        <v>12</v>
      </c>
      <c r="M3" s="3" t="s">
        <v>16</v>
      </c>
      <c r="N3" s="3" t="s">
        <v>13</v>
      </c>
      <c r="O3" s="3" t="s">
        <v>33</v>
      </c>
      <c r="P3" s="3" t="s">
        <v>17</v>
      </c>
      <c r="Q3" s="9" t="s">
        <v>18</v>
      </c>
    </row>
    <row r="4" spans="1:17" x14ac:dyDescent="0.3">
      <c r="A4" s="4" t="s">
        <v>8</v>
      </c>
      <c r="B4" s="4" t="s">
        <v>19</v>
      </c>
      <c r="C4" s="4" t="s">
        <v>9</v>
      </c>
      <c r="D4" s="4" t="s">
        <v>10</v>
      </c>
      <c r="E4" s="5">
        <v>269421</v>
      </c>
      <c r="F4" s="6" t="s">
        <v>20</v>
      </c>
      <c r="G4" s="6" t="s">
        <v>20</v>
      </c>
      <c r="H4" s="6" t="s">
        <v>21</v>
      </c>
      <c r="I4" s="10" t="s">
        <v>22</v>
      </c>
      <c r="J4" s="4" t="s">
        <v>23</v>
      </c>
      <c r="K4" s="4" t="s">
        <v>24</v>
      </c>
      <c r="L4" s="5">
        <v>200</v>
      </c>
      <c r="M4" s="5"/>
      <c r="N4" s="7">
        <v>388.13</v>
      </c>
      <c r="O4" s="7">
        <f>N4*1.22</f>
        <v>473.51859999999999</v>
      </c>
      <c r="P4" s="7">
        <f>L4*O4</f>
        <v>94703.72</v>
      </c>
      <c r="Q4" s="11" t="s">
        <v>25</v>
      </c>
    </row>
    <row r="5" spans="1:17" x14ac:dyDescent="0.3">
      <c r="A5" s="4" t="s">
        <v>8</v>
      </c>
      <c r="B5" s="4" t="s">
        <v>19</v>
      </c>
      <c r="C5" s="4" t="s">
        <v>9</v>
      </c>
      <c r="D5" s="4" t="s">
        <v>10</v>
      </c>
      <c r="E5" s="5">
        <v>269774</v>
      </c>
      <c r="F5" s="6" t="s">
        <v>26</v>
      </c>
      <c r="G5" s="6" t="s">
        <v>26</v>
      </c>
      <c r="H5" s="6" t="s">
        <v>27</v>
      </c>
      <c r="I5" s="10" t="s">
        <v>22</v>
      </c>
      <c r="J5" s="4" t="s">
        <v>23</v>
      </c>
      <c r="K5" s="4" t="s">
        <v>24</v>
      </c>
      <c r="L5" s="5">
        <v>43</v>
      </c>
      <c r="M5" s="5"/>
      <c r="N5" s="7">
        <v>56.49</v>
      </c>
      <c r="O5" s="7">
        <f t="shared" ref="O5:O6" si="0">N5*1.22</f>
        <v>68.9178</v>
      </c>
      <c r="P5" s="7">
        <f t="shared" ref="P5:P6" si="1">L5*O5</f>
        <v>2963.4654</v>
      </c>
      <c r="Q5" s="11" t="s">
        <v>28</v>
      </c>
    </row>
    <row r="6" spans="1:17" x14ac:dyDescent="0.3">
      <c r="A6" s="4" t="s">
        <v>8</v>
      </c>
      <c r="B6" s="4" t="s">
        <v>19</v>
      </c>
      <c r="C6" s="4" t="s">
        <v>9</v>
      </c>
      <c r="D6" s="4" t="s">
        <v>10</v>
      </c>
      <c r="E6" s="5">
        <v>269495</v>
      </c>
      <c r="F6" s="6" t="s">
        <v>29</v>
      </c>
      <c r="G6" s="6" t="s">
        <v>29</v>
      </c>
      <c r="H6" s="6" t="s">
        <v>30</v>
      </c>
      <c r="I6" s="10" t="s">
        <v>22</v>
      </c>
      <c r="J6" s="4" t="s">
        <v>23</v>
      </c>
      <c r="K6" s="4" t="s">
        <v>24</v>
      </c>
      <c r="L6" s="5">
        <v>73</v>
      </c>
      <c r="M6" s="5"/>
      <c r="N6" s="7">
        <v>127.75</v>
      </c>
      <c r="O6" s="7">
        <f t="shared" si="0"/>
        <v>155.85499999999999</v>
      </c>
      <c r="P6" s="7">
        <f t="shared" si="1"/>
        <v>11377.414999999999</v>
      </c>
      <c r="Q6" s="11" t="s">
        <v>31</v>
      </c>
    </row>
    <row r="7" spans="1:17" x14ac:dyDescent="0.3">
      <c r="L7" s="2">
        <f>SUM(L4:L6)</f>
        <v>316</v>
      </c>
      <c r="M7" s="2"/>
      <c r="N7" s="2"/>
      <c r="O7" s="2"/>
      <c r="P7" s="8">
        <f>SUM(P4:P6)</f>
        <v>109044.6004</v>
      </c>
    </row>
  </sheetData>
  <hyperlinks>
    <hyperlink ref="Q4" r:id="rId1"/>
    <hyperlink ref="Q5" r:id="rId2"/>
    <hyperlink ref="Q6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2026-08-31T09:49:23Z</dcterms:modified>
</cp:coreProperties>
</file>